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A3AF0644-B677-4A8D-9DA0-D625B01580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2" sheetId="1" r:id="rId1"/>
  </sheets>
  <definedNames>
    <definedName name="_xlnm.Print_Titles" localSheetId="0">'Fachlos 1b.082'!$1:$10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2" i="1"/>
  <c r="Z11" i="1"/>
  <c r="Z15" i="1" l="1"/>
  <c r="Y1" i="1" s="1"/>
</calcChain>
</file>

<file path=xl/sharedStrings.xml><?xml version="1.0" encoding="utf-8"?>
<sst xmlns="http://schemas.openxmlformats.org/spreadsheetml/2006/main" count="55" uniqueCount="45">
  <si>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</si>
  <si>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</si>
  <si>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</si>
  <si>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</si>
  <si>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</si>
  <si>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</si>
  <si>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</si>
  <si>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</si>
  <si>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</si>
  <si>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</si>
  <si>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</si>
  <si>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</si>
  <si>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</si>
  <si>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</si>
  <si>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</si>
  <si>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</si>
  <si>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</si>
  <si>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</si>
  <si>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</si>
  <si>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</si>
  <si>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</si>
  <si>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</si>
  <si>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</si>
  <si>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</si>
  <si>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</si>
  <si>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</si>
  <si>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</si>
  <si>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</si>
  <si>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</si>
  <si>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</si>
  <si>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S01ED51</t>
  </si>
  <si>
    <t>Travoprost und Timolol</t>
  </si>
  <si>
    <t>ATR</t>
  </si>
  <si>
    <t>0.04 mg / 5 mg</t>
  </si>
  <si>
    <t>N1</t>
  </si>
  <si>
    <t>ml</t>
  </si>
  <si>
    <t>N2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</si>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</sst>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[$€-1]_-;\-* #,##0.00\ [$€-1]_-;_-* &quot;-&quot;??\ [$€-1]_-"/>
    <numFmt numFmtId="165" formatCode="#,##0.00_ ;\-#,##0.00\ "/>
    <numFmt numFmtId="166" formatCode="0000000"/>
    <numFmt numFmtId="167" formatCode="#,##0.0_ ;\-#,##0.0\ "/>
    <numFmt numFmtId="168" formatCode="#,##0.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6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7" fontId="1" fillId="6" borderId="1" xfId="1" applyNumberFormat="1" applyFont="1" applyFill="1" applyBorder="1" applyAlignment="1" applyProtection="1">
      <alignment vertical="center"/>
      <protection locked="0"/>
    </xf>
    <xf numFmtId="168" fontId="0" fillId="3" borderId="3" xfId="0" applyNumberFormat="1" applyFill="1" applyBorder="1" applyAlignment="1">
      <alignment vertical="center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3" customWidth="1"/>
    <col min="2" max="2" width="54" style="23" customWidth="1"/>
    <col min="3" max="3" width="17" style="26" customWidth="1"/>
    <col min="4" max="4" width="8.42578125" style="26" customWidth="1"/>
    <col min="5" max="5" width="11.85546875" style="44" customWidth="1"/>
    <col min="6" max="6" width="4.85546875" style="23" customWidth="1"/>
    <col min="7" max="7" width="13" style="23" customWidth="1"/>
    <col min="8" max="8" width="9.42578125" style="50" customWidth="1"/>
    <col min="9" max="9" width="17.7109375" style="23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0"/>
      <c r="B1" s="21"/>
      <c r="C1" s="22" t="s">
        <v>44</v>
      </c>
      <c r="D1" s="60" t="s">
        <v>31</v>
      </c>
      <c r="E1" s="41"/>
      <c r="F1" s="25"/>
      <c r="G1" s="24"/>
      <c r="H1" s="49"/>
      <c r="I1" s="26"/>
      <c r="L1" s="3"/>
      <c r="M1" s="1"/>
      <c r="N1" s="1"/>
      <c r="Y1" s="65">
        <f>Z15</f>
        <v>0</v>
      </c>
      <c r="Z1" s="66"/>
    </row>
    <row r="2" spans="1:29" ht="15.75" customHeight="1" x14ac:dyDescent="0.25">
      <c r="A2" s="20"/>
      <c r="B2" s="27"/>
      <c r="C2" s="28" t="s">
        <v>25</v>
      </c>
      <c r="D2" s="61" t="s">
        <v>24</v>
      </c>
      <c r="E2" s="42"/>
      <c r="F2" s="25"/>
      <c r="H2" s="49"/>
      <c r="I2" s="26"/>
      <c r="L2" s="1"/>
      <c r="M2" s="1"/>
      <c r="N2" s="1"/>
      <c r="X2" s="54" t="s">
        <v>28</v>
      </c>
      <c r="Y2" s="67"/>
      <c r="Z2" s="67"/>
    </row>
    <row r="3" spans="1:29" ht="15.75" customHeight="1" x14ac:dyDescent="0.25">
      <c r="A3" s="20"/>
      <c r="B3" s="27"/>
      <c r="C3" s="28" t="s">
        <v>0</v>
      </c>
      <c r="D3" s="62" t="s">
        <v>30</v>
      </c>
      <c r="E3" s="43"/>
      <c r="G3" s="29"/>
      <c r="I3" s="26"/>
      <c r="L3" s="1"/>
      <c r="M3" s="1"/>
      <c r="N3" s="1"/>
    </row>
    <row r="4" spans="1:29" ht="15.75" x14ac:dyDescent="0.25">
      <c r="A4" s="20"/>
      <c r="B4" s="27"/>
      <c r="C4" s="28" t="s">
        <v>1</v>
      </c>
      <c r="D4" s="62" t="s">
        <v>32</v>
      </c>
      <c r="I4" s="26"/>
    </row>
    <row r="5" spans="1:29" x14ac:dyDescent="0.2">
      <c r="C5" s="23"/>
      <c r="D5" s="23"/>
      <c r="J5" s="2"/>
    </row>
    <row r="6" spans="1:29" ht="15.75" x14ac:dyDescent="0.25">
      <c r="A6" s="30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3"/>
      <c r="D7" s="23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38</v>
      </c>
      <c r="L8" s="70" t="s">
        <v>39</v>
      </c>
      <c r="M8" s="76" t="s">
        <v>40</v>
      </c>
      <c r="N8" s="70" t="s">
        <v>41</v>
      </c>
      <c r="O8" s="70" t="s">
        <v>42</v>
      </c>
      <c r="P8" s="76" t="s">
        <v>43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1" t="s">
        <v>19</v>
      </c>
      <c r="B9" s="31" t="s">
        <v>20</v>
      </c>
      <c r="C9" s="31" t="s">
        <v>21</v>
      </c>
      <c r="D9" s="31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2"/>
      <c r="B10" s="32"/>
      <c r="C10" s="33"/>
      <c r="D10" s="33"/>
      <c r="E10" s="45"/>
      <c r="F10" s="32"/>
      <c r="G10" s="32"/>
      <c r="H10" s="51"/>
      <c r="I10" s="32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6" t="s">
        <v>31</v>
      </c>
      <c r="B11" s="57" t="s">
        <v>32</v>
      </c>
      <c r="C11" s="57" t="s">
        <v>33</v>
      </c>
      <c r="D11" s="55" t="s">
        <v>34</v>
      </c>
      <c r="E11" s="64">
        <v>432.5</v>
      </c>
      <c r="F11" s="55" t="s">
        <v>35</v>
      </c>
      <c r="G11" s="34">
        <v>4324.5</v>
      </c>
      <c r="H11" s="58"/>
      <c r="I11" s="59"/>
      <c r="J11" s="63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6" t="s">
        <v>31</v>
      </c>
      <c r="B12" s="57" t="s">
        <v>32</v>
      </c>
      <c r="C12" s="57" t="s">
        <v>33</v>
      </c>
      <c r="D12" s="55" t="s">
        <v>36</v>
      </c>
      <c r="E12" s="64">
        <v>22065</v>
      </c>
      <c r="F12" s="55" t="s">
        <v>35</v>
      </c>
      <c r="G12" s="34">
        <v>133738.04</v>
      </c>
      <c r="H12" s="58"/>
      <c r="I12" s="59"/>
      <c r="J12" s="63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6" t="s">
        <v>31</v>
      </c>
      <c r="B13" s="57" t="s">
        <v>32</v>
      </c>
      <c r="C13" s="57" t="s">
        <v>33</v>
      </c>
      <c r="D13" s="55" t="s">
        <v>37</v>
      </c>
      <c r="E13" s="64">
        <v>225</v>
      </c>
      <c r="F13" s="55" t="s">
        <v>35</v>
      </c>
      <c r="G13" s="34">
        <v>1123.5</v>
      </c>
      <c r="H13" s="58"/>
      <c r="I13" s="59"/>
      <c r="J13" s="63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5" spans="1:29" s="12" customFormat="1" ht="27.75" customHeight="1" x14ac:dyDescent="0.25">
      <c r="A15" s="35"/>
      <c r="B15" s="35"/>
      <c r="C15" s="36"/>
      <c r="D15" s="36"/>
      <c r="E15" s="46"/>
      <c r="F15" s="35"/>
      <c r="G15" s="35"/>
      <c r="H15" s="52"/>
      <c r="I15" s="35"/>
      <c r="R15" s="14"/>
      <c r="U15" s="95" t="s">
        <v>22</v>
      </c>
      <c r="V15" s="96"/>
      <c r="W15" s="96"/>
      <c r="X15" s="96"/>
      <c r="Y15" s="96"/>
      <c r="Z15" s="13">
        <f>SUM(Z11:Z13)</f>
        <v>0</v>
      </c>
    </row>
    <row r="16" spans="1:29" s="14" customFormat="1" ht="15.75" x14ac:dyDescent="0.25">
      <c r="A16" s="37"/>
      <c r="B16" s="38"/>
      <c r="C16" s="38"/>
      <c r="D16" s="38"/>
      <c r="E16" s="47"/>
      <c r="F16" s="38"/>
      <c r="G16" s="38"/>
      <c r="H16" s="53"/>
      <c r="I16" s="38"/>
      <c r="J16" s="15"/>
    </row>
    <row r="17" spans="1:26" s="12" customFormat="1" x14ac:dyDescent="0.2">
      <c r="A17" s="35"/>
      <c r="B17" s="35"/>
      <c r="C17" s="36"/>
      <c r="D17" s="36"/>
      <c r="E17" s="46"/>
      <c r="F17" s="35"/>
      <c r="G17" s="35"/>
      <c r="H17" s="52"/>
      <c r="I17" s="35"/>
      <c r="Z17" s="16"/>
    </row>
    <row r="18" spans="1:26" s="12" customFormat="1" x14ac:dyDescent="0.2">
      <c r="A18" s="35"/>
      <c r="B18" s="35"/>
      <c r="C18" s="36"/>
      <c r="D18" s="36"/>
      <c r="E18" s="46"/>
      <c r="F18" s="35"/>
      <c r="G18" s="35"/>
      <c r="H18" s="52"/>
      <c r="I18" s="35"/>
      <c r="L18" s="17"/>
    </row>
    <row r="19" spans="1:26" s="12" customFormat="1" x14ac:dyDescent="0.2">
      <c r="A19" s="35"/>
      <c r="B19" s="35"/>
      <c r="C19" s="36"/>
      <c r="D19" s="36"/>
      <c r="E19" s="46"/>
      <c r="F19" s="35"/>
      <c r="G19" s="35"/>
      <c r="H19" s="52"/>
      <c r="I19" s="35"/>
      <c r="L19" s="17"/>
    </row>
    <row r="20" spans="1:26" s="12" customFormat="1" x14ac:dyDescent="0.2">
      <c r="A20" s="39"/>
      <c r="B20" s="35"/>
      <c r="C20" s="36"/>
      <c r="D20" s="36"/>
      <c r="E20" s="46"/>
      <c r="F20" s="35"/>
      <c r="G20" s="35"/>
      <c r="H20" s="52"/>
      <c r="I20" s="35"/>
      <c r="L20" s="17"/>
    </row>
    <row r="21" spans="1:26" s="12" customFormat="1" x14ac:dyDescent="0.2">
      <c r="A21" s="39"/>
      <c r="B21" s="35" t="s">
        <v>23</v>
      </c>
      <c r="C21" s="36"/>
      <c r="D21" s="36"/>
      <c r="E21" s="46"/>
      <c r="F21" s="35"/>
      <c r="G21" s="35"/>
      <c r="H21" s="52"/>
      <c r="I21" s="35"/>
      <c r="L21" s="17"/>
    </row>
    <row r="22" spans="1:26" s="12" customFormat="1" x14ac:dyDescent="0.2">
      <c r="A22" s="40"/>
      <c r="B22" s="39"/>
      <c r="C22" s="36"/>
      <c r="D22" s="36"/>
      <c r="E22" s="48"/>
      <c r="F22" s="40"/>
      <c r="G22" s="40"/>
      <c r="H22" s="52"/>
      <c r="I22" s="35"/>
    </row>
    <row r="23" spans="1:26" s="12" customFormat="1" x14ac:dyDescent="0.2">
      <c r="A23" s="35"/>
      <c r="B23" s="35"/>
    </row>
    <row r="24" spans="1:26" s="12" customFormat="1" x14ac:dyDescent="0.2">
      <c r="A24" s="39"/>
      <c r="B24" s="35"/>
    </row>
    <row r="25" spans="1:26" s="12" customFormat="1" x14ac:dyDescent="0.2">
      <c r="A25" s="39"/>
      <c r="B25" s="35"/>
    </row>
    <row r="26" spans="1:26" x14ac:dyDescent="0.2">
      <c r="C26"/>
      <c r="D26"/>
      <c r="E26"/>
      <c r="F26"/>
      <c r="G26"/>
      <c r="H26"/>
      <c r="I2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</sheetData>
  <sheetProtection algorithmName="SHA-512" hashValue="swYw660ZxiJw3g+J1zsIvJl0q/TXerB/oS6qySVPt1ob3fEWO6IBsz0+LHoDS1K9G2ttNRL9Zwr255VU4nNyxg==" saltValue="/u7DIQpBu0UbT1jLoFQzP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5:Y15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3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3" xr:uid="{00000000-0002-0000-0000-000000000000}">
      <formula1>0</formula1>
    </dataValidation>
    <dataValidation allowBlank="1" showErrorMessage="1" error="Die PZN muss eine 7stellige Ganzzahl sein. " sqref="I11:I13" xr:uid="{00000000-0002-0000-0000-000001000000}"/>
    <dataValidation type="whole" allowBlank="1" showErrorMessage="1" error="Die PZN muss eine 8stellige Ganzzahl sein. " sqref="H11:H13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3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3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3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3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3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3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13" xr:uid="{08B0C9D2-81A9-4846-960F-A86DD921BC68}">
      <formula1>AND(R11=ROUND(R11,2),R11&gt;=4)</formula1>
    </dataValidation>
    <dataValidation type="custom" allowBlank="1" showInputMessage="1" showErrorMessage="1" errorTitle="Packungsgröße" error="Angabe nur als Zahl größer 0 mit bis zu 1 Nachkommastellen!" sqref="J11:J13" xr:uid="{D1DC4701-5023-46E5-A0CF-62D830741D1A}">
      <formula1>ROUND(J11,1)=J11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1b.082</vt:lpstr>
      <vt:lpstr>'Fachlos 1b.082'!Drucktitel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2026-06-24T08:00:21Z</dcterms:modified>
</cp:coreProperties>
</file>